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BAED0592-6997-4913-B4E6-6830F755FC69}" xr6:coauthVersionLast="47" xr6:coauthVersionMax="47" xr10:uidLastSave="{00000000-0000-0000-0000-000000000000}"/>
  <bookViews>
    <workbookView xWindow="-120" yWindow="-120" windowWidth="20730" windowHeight="11160" xr2:uid="{07BF969D-0785-4229-AA0F-188D2373342C}"/>
  </bookViews>
  <sheets>
    <sheet name="MARZO 2023" sheetId="1" r:id="rId1"/>
  </sheets>
  <definedNames>
    <definedName name="_xlnm.Print_Area" localSheetId="0">'MARZO 2023'!$A$1:$E$95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14" i="1"/>
  <c r="C9" i="1"/>
  <c r="C66" i="1"/>
  <c r="C71" i="1"/>
  <c r="C47" i="1"/>
  <c r="C36" i="1"/>
  <c r="C31" i="1" l="1"/>
  <c r="C78" i="1" l="1"/>
  <c r="C81" i="1"/>
  <c r="C85" i="1"/>
  <c r="C87" i="1"/>
  <c r="C59" i="1"/>
  <c r="C57" i="1"/>
  <c r="C43" i="1"/>
  <c r="C23" i="1" s="1"/>
  <c r="C56" i="1" l="1"/>
  <c r="C84" i="1"/>
  <c r="C65" i="1"/>
  <c r="C8" i="1"/>
  <c r="C7" i="1" s="1"/>
  <c r="C63" i="1" l="1"/>
  <c r="C6" i="1" l="1"/>
</calcChain>
</file>

<file path=xl/sharedStrings.xml><?xml version="1.0" encoding="utf-8"?>
<sst xmlns="http://schemas.openxmlformats.org/spreadsheetml/2006/main" count="88" uniqueCount="70">
  <si>
    <t>PASIVO CORRIENTE</t>
  </si>
  <si>
    <t>PROVISIONES A PAGAR</t>
  </si>
  <si>
    <t>PROVISIONES P/ESCRITURAS</t>
  </si>
  <si>
    <t>RETENCION S/IVA</t>
  </si>
  <si>
    <t>RETENCION SEGURO SOCIAL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</si>
  <si>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</si>
  <si>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</si>
  <si>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</si>
  <si>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</si>
  <si>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</si>
  <si>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</si>
  <si>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OBLIGACIONES BANCARIAS</t>
  </si>
  <si>
    <t xml:space="preserve">OBLIGACIONES EN MONEDA NACIONAL </t>
  </si>
  <si>
    <t xml:space="preserve">BANCO REGIONAL S.A. </t>
  </si>
  <si>
    <t>OBLIGACIONES EN MONEDA EXTRANJERA</t>
  </si>
  <si>
    <t>BANCO VISION SAECA</t>
  </si>
  <si>
    <t xml:space="preserve">BANCO SUDAMERIS S.A. </t>
  </si>
  <si>
    <t xml:space="preserve">BANCO BASA S.A. </t>
  </si>
  <si>
    <t>BANCO CONTINENTAL SAECA</t>
  </si>
  <si>
    <t xml:space="preserve">OBLIGACIONES COMERCIALES </t>
  </si>
  <si>
    <t>OBLIGACIONES VARIAS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</si>
  <si>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</si>
  <si>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</si>
  <si>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</si>
  <si>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</si>
  <si>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>PROVISIONES</t>
  </si>
  <si>
    <t>REPRESENTADAS</t>
  </si>
  <si>
    <t>ACREEDORES</t>
  </si>
  <si>
    <t xml:space="preserve">ACREEDORES VARIOS </t>
  </si>
  <si>
    <t>WALTER DANIEL ISMACHOWIEZ</t>
  </si>
  <si>
    <t xml:space="preserve">OBLIGACIONES VARIAS Y FISCALES </t>
  </si>
  <si>
    <t xml:space="preserve">OBLIGACIONES P/EMISIONES </t>
  </si>
  <si>
    <t>OBLIGACIONES EN MONEDA NACIONAL</t>
  </si>
  <si>
    <t>BONOS A PAGAR  Gs.</t>
  </si>
  <si>
    <t>INTERESES S/BONOS A PAGAR Gs.</t>
  </si>
  <si>
    <t>INTERESES S/BONOS A PAGAR  U$s.</t>
  </si>
  <si>
    <t xml:space="preserve">PASIVO NO CORRIENTE </t>
  </si>
  <si>
    <t>05/11/2028</t>
  </si>
  <si>
    <t xml:space="preserve">BANCO BASA </t>
  </si>
  <si>
    <t>GARANTIAS VARIAS</t>
  </si>
  <si>
    <t>GARANTIA ALQUILERES</t>
  </si>
  <si>
    <t>Victor Servin</t>
  </si>
  <si>
    <t>Representante Legal</t>
  </si>
  <si>
    <t xml:space="preserve">FORD MOTOR COMPANY USA </t>
  </si>
  <si>
    <t xml:space="preserve">NEW HOLLAND </t>
  </si>
  <si>
    <t>CHERY SOCMA</t>
  </si>
  <si>
    <t>GUERRA INTERNATIONAL INC.</t>
  </si>
  <si>
    <t xml:space="preserve">PUENTE CASA DE BOLSA S.A. </t>
  </si>
  <si>
    <t>RETENCION S/FLETE INTERNACIONAL</t>
  </si>
  <si>
    <t>R.NETO S.A.</t>
  </si>
  <si>
    <t xml:space="preserve">IMPUESTO A LA RENTA A PAGAR </t>
  </si>
  <si>
    <t xml:space="preserve">INTERESES S/OBLIGACIONES BANCARIAS </t>
  </si>
  <si>
    <t xml:space="preserve">PROVISION P/COSTOS REPUESTOS </t>
  </si>
  <si>
    <t>BONOS A PAGAR  U$S.</t>
  </si>
  <si>
    <t>FINANCIACION IVA</t>
  </si>
  <si>
    <t>BANCO GNB PARAGUAY</t>
  </si>
  <si>
    <t xml:space="preserve">BANCO ATLAS S.A. </t>
  </si>
  <si>
    <t xml:space="preserve">BANCO VISION S.A. </t>
  </si>
  <si>
    <t>BANCO GNB PARAGUAY S.A.</t>
  </si>
  <si>
    <t>BANCOP S.A.</t>
  </si>
  <si>
    <t>FCE BANK PLC</t>
  </si>
  <si>
    <t>PROVISION P/FALLA DE CAJA</t>
  </si>
  <si>
    <t xml:space="preserve">COTESI S.A. </t>
  </si>
  <si>
    <t xml:space="preserve">AGUINALDO O OTROS BENEFICIOS </t>
  </si>
  <si>
    <t>IVA A PAGAR</t>
  </si>
  <si>
    <t>06/04/2023</t>
  </si>
  <si>
    <t>31/03/2024</t>
  </si>
  <si>
    <t>30/04/2024</t>
  </si>
  <si>
    <t>º</t>
  </si>
  <si>
    <t xml:space="preserve">                       INFORME DE DEUDAS AL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</si>
</sst>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theme="1"/>
      <name val="Arial"/>
      <family val="2"/>
    </font>
    <font>
      <sz val="9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right"/>
    </xf>
    <xf numFmtId="0" fontId="11" fillId="0" borderId="0" xfId="0" applyFont="1"/>
    <xf numFmtId="0" fontId="10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center"/>
    </xf>
    <xf numFmtId="3" fontId="0" fillId="0" borderId="0" xfId="0" applyNumberForma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 vertical="top"/>
    </xf>
    <xf numFmtId="14" fontId="9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3" fontId="11" fillId="0" borderId="0" xfId="0" applyNumberFormat="1" applyFont="1" applyAlignment="1">
      <alignment horizontal="right"/>
    </xf>
    <xf numFmtId="0" fontId="13" fillId="0" borderId="0" xfId="0" applyFont="1"/>
    <xf numFmtId="14" fontId="5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1905000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4420F2E-8B8E-492F-AB4F-1FCDBD9BCF49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009776" cy="56832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EB85-B37E-4059-BC4E-2A6571F23D01}">
  <sheetPr>
    <pageSetUpPr fitToPage="1"/>
  </sheetPr>
  <dimension ref="A1:J94"/>
  <sheetViews>
    <sheetView tabSelected="1" zoomScaleNormal="100" workbookViewId="0">
      <selection activeCell="B2" sqref="B2:F2"/>
    </sheetView>
  </sheetViews>
  <sheetFormatPr baseColWidth="10" defaultColWidth="9.140625" defaultRowHeight="12.75" x14ac:dyDescent="0.2"/>
  <cols>
    <col min="1" max="1" width="6.7109375" customWidth="1"/>
    <col min="2" max="2" width="53.42578125" customWidth="1"/>
    <col min="3" max="3" width="22.140625" customWidth="1"/>
    <col min="4" max="5" width="16.28515625" style="11" customWidth="1"/>
    <col min="8" max="8" width="14.7109375" bestFit="1" customWidth="1"/>
  </cols>
  <sheetData>
    <row r="1" spans="1:8" ht="18" customHeight="1" x14ac:dyDescent="0.2">
      <c r="A1" s="1"/>
      <c r="B1" s="21"/>
      <c r="D1" s="31"/>
      <c r="E1" s="31"/>
    </row>
    <row r="2" spans="1:8" ht="18.75" x14ac:dyDescent="0.3">
      <c r="A2" s="1"/>
      <c r="B2" s="32" t="s">
        <v>69</v>
      </c>
      <c r="C2" s="32"/>
      <c r="D2" s="32"/>
      <c r="E2" s="32"/>
      <c r="F2" s="32"/>
    </row>
    <row r="3" spans="1:8" ht="6.75" customHeight="1" x14ac:dyDescent="0.3">
      <c r="A3" s="1"/>
      <c r="B3" s="20"/>
      <c r="C3" s="20"/>
      <c r="D3" s="24"/>
      <c r="E3" s="24"/>
    </row>
    <row r="4" spans="1:8" ht="15" x14ac:dyDescent="0.25">
      <c r="A4" s="2"/>
      <c r="B4" s="5"/>
      <c r="C4" s="6"/>
      <c r="D4" s="30" t="s">
        <v>5</v>
      </c>
      <c r="E4" s="30"/>
    </row>
    <row r="5" spans="1:8" ht="15" x14ac:dyDescent="0.25">
      <c r="A5" s="2"/>
      <c r="B5" s="7" t="s">
        <v>6</v>
      </c>
      <c r="C5" s="8" t="s">
        <v>7</v>
      </c>
      <c r="D5" s="22" t="s">
        <v>8</v>
      </c>
      <c r="E5" s="22" t="s">
        <v>9</v>
      </c>
    </row>
    <row r="6" spans="1:8" ht="15" x14ac:dyDescent="0.25">
      <c r="A6" s="3"/>
      <c r="B6" s="9" t="s">
        <v>10</v>
      </c>
      <c r="C6" s="6">
        <f>+C7+C63</f>
        <v>482578337101</v>
      </c>
      <c r="D6" s="10"/>
      <c r="E6" s="10"/>
    </row>
    <row r="7" spans="1:8" ht="12.75" customHeight="1" x14ac:dyDescent="0.25">
      <c r="A7" s="2"/>
      <c r="B7" s="5" t="s">
        <v>0</v>
      </c>
      <c r="C7" s="6">
        <f>+C8+C23+C47+C56</f>
        <v>209641557561</v>
      </c>
    </row>
    <row r="8" spans="1:8" ht="15" x14ac:dyDescent="0.25">
      <c r="A8" s="3"/>
      <c r="B8" s="5" t="s">
        <v>11</v>
      </c>
      <c r="C8" s="6">
        <f>+C9+C14</f>
        <v>46992260641</v>
      </c>
    </row>
    <row r="9" spans="1:8" ht="15" x14ac:dyDescent="0.25">
      <c r="A9" s="3"/>
      <c r="B9" s="5" t="s">
        <v>12</v>
      </c>
      <c r="C9" s="6">
        <f>SUM(C10:C13)</f>
        <v>19644372561</v>
      </c>
    </row>
    <row r="10" spans="1:8" ht="15" x14ac:dyDescent="0.25">
      <c r="A10" s="16"/>
      <c r="B10" s="13" t="s">
        <v>16</v>
      </c>
      <c r="C10" s="17">
        <v>4857142860</v>
      </c>
      <c r="D10" s="25">
        <v>45033</v>
      </c>
      <c r="E10" s="25">
        <v>45363</v>
      </c>
    </row>
    <row r="11" spans="1:8" x14ac:dyDescent="0.2">
      <c r="A11" s="3"/>
      <c r="B11" t="s">
        <v>13</v>
      </c>
      <c r="C11" s="12">
        <v>727008601</v>
      </c>
      <c r="D11" s="14" t="s">
        <v>65</v>
      </c>
      <c r="E11" s="14" t="s">
        <v>66</v>
      </c>
      <c r="H11" s="10"/>
    </row>
    <row r="12" spans="1:8" x14ac:dyDescent="0.2">
      <c r="A12" s="3"/>
      <c r="B12" t="s">
        <v>55</v>
      </c>
      <c r="C12" s="12">
        <v>4114634052</v>
      </c>
      <c r="D12" s="10">
        <v>45018</v>
      </c>
      <c r="E12" s="10">
        <v>45370</v>
      </c>
    </row>
    <row r="13" spans="1:8" x14ac:dyDescent="0.2">
      <c r="A13" s="3"/>
      <c r="B13" t="s">
        <v>17</v>
      </c>
      <c r="C13" s="12">
        <v>9945587048</v>
      </c>
      <c r="D13" s="10">
        <v>45019</v>
      </c>
      <c r="E13" s="10">
        <v>45375</v>
      </c>
    </row>
    <row r="14" spans="1:8" ht="15" x14ac:dyDescent="0.25">
      <c r="A14" s="3"/>
      <c r="B14" s="5" t="s">
        <v>14</v>
      </c>
      <c r="C14" s="6">
        <f>SUM(C15:C21)</f>
        <v>27347888080</v>
      </c>
      <c r="H14" s="10"/>
    </row>
    <row r="15" spans="1:8" ht="15" x14ac:dyDescent="0.25">
      <c r="A15" s="3"/>
      <c r="B15" s="13" t="s">
        <v>56</v>
      </c>
      <c r="C15" s="26">
        <v>4162447351</v>
      </c>
      <c r="D15" s="25">
        <v>45044</v>
      </c>
      <c r="E15" s="25">
        <v>45379</v>
      </c>
    </row>
    <row r="16" spans="1:8" x14ac:dyDescent="0.2">
      <c r="A16" s="3"/>
      <c r="B16" t="s">
        <v>15</v>
      </c>
      <c r="C16" s="12">
        <v>4512917165</v>
      </c>
      <c r="D16" s="25">
        <v>45021</v>
      </c>
      <c r="E16" s="25">
        <v>45356</v>
      </c>
    </row>
    <row r="17" spans="1:5" x14ac:dyDescent="0.2">
      <c r="A17" s="3"/>
      <c r="B17" t="s">
        <v>17</v>
      </c>
      <c r="C17" s="12">
        <v>7085753146</v>
      </c>
      <c r="D17" s="10">
        <v>45026</v>
      </c>
      <c r="E17" s="25">
        <v>45309</v>
      </c>
    </row>
    <row r="18" spans="1:5" x14ac:dyDescent="0.2">
      <c r="A18" s="3"/>
      <c r="B18" t="s">
        <v>13</v>
      </c>
      <c r="C18" s="12">
        <v>2096508287</v>
      </c>
      <c r="D18" s="25">
        <v>45041</v>
      </c>
      <c r="E18" s="25">
        <v>45371</v>
      </c>
    </row>
    <row r="19" spans="1:5" x14ac:dyDescent="0.2">
      <c r="A19" s="3"/>
      <c r="B19" t="s">
        <v>18</v>
      </c>
      <c r="C19" s="12">
        <v>5179874868</v>
      </c>
      <c r="D19" s="10">
        <v>45035</v>
      </c>
      <c r="E19" s="10">
        <v>45380</v>
      </c>
    </row>
    <row r="20" spans="1:5" x14ac:dyDescent="0.2">
      <c r="A20" s="3"/>
      <c r="B20" t="s">
        <v>59</v>
      </c>
      <c r="C20" s="12">
        <v>4302000000</v>
      </c>
      <c r="D20" s="10">
        <v>45192</v>
      </c>
      <c r="E20" s="10">
        <v>45192</v>
      </c>
    </row>
    <row r="21" spans="1:5" x14ac:dyDescent="0.2">
      <c r="A21" s="3"/>
      <c r="B21" t="s">
        <v>51</v>
      </c>
      <c r="C21" s="12">
        <v>8387263</v>
      </c>
      <c r="D21" s="25">
        <v>45021</v>
      </c>
      <c r="E21" s="25">
        <v>45044</v>
      </c>
    </row>
    <row r="22" spans="1:5" ht="6.75" customHeight="1" x14ac:dyDescent="0.2">
      <c r="A22" s="3"/>
      <c r="C22" s="12"/>
    </row>
    <row r="23" spans="1:5" ht="15" x14ac:dyDescent="0.25">
      <c r="A23" s="3"/>
      <c r="B23" s="5" t="s">
        <v>19</v>
      </c>
      <c r="C23" s="6">
        <f>+C24+C31+C36+C43</f>
        <v>146042209149</v>
      </c>
    </row>
    <row r="24" spans="1:5" ht="12.75" customHeight="1" x14ac:dyDescent="0.25">
      <c r="A24" s="3"/>
      <c r="B24" s="5" t="s">
        <v>20</v>
      </c>
      <c r="C24" s="6">
        <f>SUM(C25:C30)</f>
        <v>20371055545</v>
      </c>
    </row>
    <row r="25" spans="1:5" ht="12.75" customHeight="1" x14ac:dyDescent="0.2">
      <c r="A25" s="3"/>
      <c r="B25" t="s">
        <v>21</v>
      </c>
      <c r="C25" s="12">
        <v>6499931230</v>
      </c>
      <c r="D25" s="25">
        <v>45017</v>
      </c>
      <c r="E25" s="10">
        <v>45107</v>
      </c>
    </row>
    <row r="26" spans="1:5" x14ac:dyDescent="0.2">
      <c r="A26" s="3"/>
      <c r="B26" t="s">
        <v>22</v>
      </c>
      <c r="C26" s="12">
        <v>1699395802</v>
      </c>
      <c r="D26" s="25">
        <v>45017</v>
      </c>
      <c r="E26" s="10">
        <v>45107</v>
      </c>
    </row>
    <row r="27" spans="1:5" x14ac:dyDescent="0.2">
      <c r="A27" s="2"/>
      <c r="B27" t="s">
        <v>23</v>
      </c>
      <c r="C27" s="12">
        <v>303881718</v>
      </c>
      <c r="D27" s="25">
        <v>45017</v>
      </c>
      <c r="E27" s="10">
        <v>45107</v>
      </c>
    </row>
    <row r="28" spans="1:5" ht="12.75" customHeight="1" x14ac:dyDescent="0.2">
      <c r="A28" s="2"/>
      <c r="B28" t="s">
        <v>24</v>
      </c>
      <c r="C28" s="12">
        <v>4828099811</v>
      </c>
      <c r="D28" s="25">
        <v>45017</v>
      </c>
      <c r="E28" s="10">
        <v>45107</v>
      </c>
    </row>
    <row r="29" spans="1:5" x14ac:dyDescent="0.2">
      <c r="A29" s="3"/>
      <c r="B29" t="s">
        <v>47</v>
      </c>
      <c r="C29" s="12">
        <v>3111540379</v>
      </c>
      <c r="D29" s="25">
        <v>45017</v>
      </c>
      <c r="E29" s="10">
        <v>45352</v>
      </c>
    </row>
    <row r="30" spans="1:5" x14ac:dyDescent="0.2">
      <c r="A30" s="3"/>
      <c r="B30" t="s">
        <v>60</v>
      </c>
      <c r="C30" s="12">
        <v>3928206605</v>
      </c>
      <c r="D30" s="25">
        <v>45017</v>
      </c>
      <c r="E30" s="10">
        <v>45046</v>
      </c>
    </row>
    <row r="31" spans="1:5" ht="15" x14ac:dyDescent="0.25">
      <c r="A31" s="3"/>
      <c r="B31" s="5" t="s">
        <v>25</v>
      </c>
      <c r="C31" s="6">
        <f>SUM(C32:C35)</f>
        <v>2513837175</v>
      </c>
      <c r="D31" s="10"/>
      <c r="E31" s="10"/>
    </row>
    <row r="32" spans="1:5" x14ac:dyDescent="0.2">
      <c r="A32" s="3"/>
      <c r="B32" t="s">
        <v>1</v>
      </c>
      <c r="C32" s="12">
        <v>2433622446</v>
      </c>
      <c r="D32" s="25">
        <v>45017</v>
      </c>
      <c r="E32" s="10">
        <v>45107</v>
      </c>
    </row>
    <row r="33" spans="1:10" x14ac:dyDescent="0.2">
      <c r="A33" s="3"/>
      <c r="B33" t="s">
        <v>2</v>
      </c>
      <c r="C33" s="12">
        <v>38645036</v>
      </c>
      <c r="D33" s="25">
        <v>45017</v>
      </c>
      <c r="E33" s="10">
        <v>45107</v>
      </c>
    </row>
    <row r="34" spans="1:10" x14ac:dyDescent="0.2">
      <c r="A34" s="3"/>
      <c r="B34" t="s">
        <v>61</v>
      </c>
      <c r="C34" s="12">
        <v>2100000</v>
      </c>
      <c r="D34" s="25">
        <v>45017</v>
      </c>
      <c r="E34" s="10">
        <v>45107</v>
      </c>
    </row>
    <row r="35" spans="1:10" x14ac:dyDescent="0.2">
      <c r="A35" s="3"/>
      <c r="B35" t="s">
        <v>52</v>
      </c>
      <c r="C35" s="12">
        <v>39469693</v>
      </c>
      <c r="D35" s="25">
        <v>45017</v>
      </c>
      <c r="E35" s="10">
        <v>45107</v>
      </c>
    </row>
    <row r="36" spans="1:10" ht="15" x14ac:dyDescent="0.25">
      <c r="A36" s="3"/>
      <c r="B36" s="5" t="s">
        <v>26</v>
      </c>
      <c r="C36" s="6">
        <f>SUM(C37:C42)</f>
        <v>107606403859</v>
      </c>
      <c r="D36" s="10"/>
      <c r="E36" s="10"/>
    </row>
    <row r="37" spans="1:10" x14ac:dyDescent="0.2">
      <c r="A37" s="3"/>
      <c r="B37" t="s">
        <v>43</v>
      </c>
      <c r="C37" s="12">
        <v>42985362241</v>
      </c>
      <c r="D37" s="25">
        <v>45017</v>
      </c>
      <c r="E37" s="10">
        <v>45138</v>
      </c>
    </row>
    <row r="38" spans="1:10" x14ac:dyDescent="0.2">
      <c r="A38" s="3"/>
      <c r="B38" t="s">
        <v>44</v>
      </c>
      <c r="C38" s="12">
        <v>63648099005</v>
      </c>
      <c r="D38" s="25">
        <v>45017</v>
      </c>
      <c r="E38" s="10">
        <v>45138</v>
      </c>
    </row>
    <row r="39" spans="1:10" x14ac:dyDescent="0.2">
      <c r="A39" s="3"/>
      <c r="B39" t="s">
        <v>49</v>
      </c>
      <c r="C39" s="12">
        <v>280211917</v>
      </c>
      <c r="D39" s="25">
        <v>45017</v>
      </c>
      <c r="E39" s="10">
        <v>45107</v>
      </c>
    </row>
    <row r="40" spans="1:10" x14ac:dyDescent="0.2">
      <c r="A40" s="3"/>
      <c r="B40" t="s">
        <v>45</v>
      </c>
      <c r="C40" s="12">
        <v>234033389</v>
      </c>
      <c r="D40" s="25">
        <v>45017</v>
      </c>
      <c r="E40" s="10">
        <v>45107</v>
      </c>
    </row>
    <row r="41" spans="1:10" x14ac:dyDescent="0.2">
      <c r="A41" s="3"/>
      <c r="B41" t="s">
        <v>46</v>
      </c>
      <c r="C41" s="12">
        <v>67208712</v>
      </c>
      <c r="D41" s="25">
        <v>45017</v>
      </c>
      <c r="E41" s="10">
        <v>45107</v>
      </c>
    </row>
    <row r="42" spans="1:10" x14ac:dyDescent="0.2">
      <c r="A42" s="3"/>
      <c r="B42" t="s">
        <v>62</v>
      </c>
      <c r="C42" s="12">
        <v>391488595</v>
      </c>
      <c r="D42" s="25">
        <v>45017</v>
      </c>
      <c r="E42" s="10">
        <v>45107</v>
      </c>
    </row>
    <row r="43" spans="1:10" ht="15" x14ac:dyDescent="0.25">
      <c r="A43" s="3"/>
      <c r="B43" s="5" t="s">
        <v>27</v>
      </c>
      <c r="C43" s="6">
        <f>SUM(C44:C45)</f>
        <v>15550912570</v>
      </c>
      <c r="D43" s="10"/>
      <c r="E43" s="10"/>
      <c r="H43" s="11"/>
      <c r="J43" s="11"/>
    </row>
    <row r="44" spans="1:10" x14ac:dyDescent="0.2">
      <c r="A44" s="3"/>
      <c r="B44" t="s">
        <v>28</v>
      </c>
      <c r="C44" s="12">
        <v>9086912570</v>
      </c>
      <c r="D44" s="25">
        <v>45017</v>
      </c>
      <c r="E44" s="10">
        <v>45107</v>
      </c>
    </row>
    <row r="45" spans="1:10" x14ac:dyDescent="0.2">
      <c r="A45" s="3"/>
      <c r="B45" t="s">
        <v>29</v>
      </c>
      <c r="C45" s="12">
        <v>6464000000</v>
      </c>
      <c r="D45" s="25">
        <v>45017</v>
      </c>
      <c r="E45" s="10">
        <v>45291</v>
      </c>
    </row>
    <row r="46" spans="1:10" ht="6.75" customHeight="1" x14ac:dyDescent="0.2">
      <c r="A46" s="3"/>
      <c r="C46" s="12"/>
      <c r="D46" s="10"/>
      <c r="E46" s="10"/>
    </row>
    <row r="47" spans="1:10" ht="15" x14ac:dyDescent="0.25">
      <c r="A47" s="3"/>
      <c r="B47" s="5" t="s">
        <v>30</v>
      </c>
      <c r="C47" s="6">
        <f>SUM(C48:C54)</f>
        <v>5512791172</v>
      </c>
      <c r="D47" s="10"/>
      <c r="E47" s="10"/>
    </row>
    <row r="48" spans="1:10" x14ac:dyDescent="0.2">
      <c r="A48" s="3"/>
      <c r="B48" t="s">
        <v>4</v>
      </c>
      <c r="C48" s="12">
        <v>556157400</v>
      </c>
      <c r="D48" s="10">
        <v>45027</v>
      </c>
      <c r="E48" s="10">
        <v>45027</v>
      </c>
    </row>
    <row r="49" spans="1:5" x14ac:dyDescent="0.2">
      <c r="A49" s="3"/>
      <c r="B49" t="s">
        <v>63</v>
      </c>
      <c r="C49" s="12">
        <v>669755648</v>
      </c>
      <c r="D49" s="10">
        <v>45275</v>
      </c>
      <c r="E49" s="10">
        <v>45275</v>
      </c>
    </row>
    <row r="50" spans="1:5" x14ac:dyDescent="0.2">
      <c r="A50" s="3"/>
      <c r="B50" t="s">
        <v>3</v>
      </c>
      <c r="C50" s="12">
        <v>139712390</v>
      </c>
      <c r="D50" s="10">
        <v>45026</v>
      </c>
      <c r="E50" s="10">
        <v>45026</v>
      </c>
    </row>
    <row r="51" spans="1:5" x14ac:dyDescent="0.2">
      <c r="A51" s="3"/>
      <c r="B51" t="s">
        <v>48</v>
      </c>
      <c r="C51" s="12">
        <v>34301461</v>
      </c>
      <c r="D51" s="10">
        <v>45026</v>
      </c>
      <c r="E51" s="10">
        <v>45026</v>
      </c>
    </row>
    <row r="52" spans="1:5" x14ac:dyDescent="0.2">
      <c r="A52" s="3"/>
      <c r="B52" t="s">
        <v>50</v>
      </c>
      <c r="C52" s="12">
        <v>1625222733</v>
      </c>
      <c r="D52" s="10">
        <v>45027</v>
      </c>
      <c r="E52" s="10">
        <v>45027</v>
      </c>
    </row>
    <row r="53" spans="1:5" x14ac:dyDescent="0.2">
      <c r="A53" s="3"/>
      <c r="B53" t="s">
        <v>64</v>
      </c>
      <c r="C53" s="12">
        <v>579179550</v>
      </c>
      <c r="D53" s="10">
        <v>45027</v>
      </c>
      <c r="E53" s="10">
        <v>45027</v>
      </c>
    </row>
    <row r="54" spans="1:5" x14ac:dyDescent="0.2">
      <c r="A54" s="3"/>
      <c r="B54" t="s">
        <v>54</v>
      </c>
      <c r="C54" s="12">
        <v>1908461990</v>
      </c>
      <c r="D54" s="10">
        <v>45027</v>
      </c>
      <c r="E54" s="10">
        <v>45149</v>
      </c>
    </row>
    <row r="55" spans="1:5" ht="7.5" customHeight="1" x14ac:dyDescent="0.2">
      <c r="A55" s="3"/>
      <c r="C55" s="12"/>
      <c r="D55" s="10"/>
      <c r="E55" s="10"/>
    </row>
    <row r="56" spans="1:5" ht="15" x14ac:dyDescent="0.25">
      <c r="A56" s="3"/>
      <c r="B56" s="5" t="s">
        <v>31</v>
      </c>
      <c r="C56" s="6">
        <f>+C57+C59</f>
        <v>11094296599</v>
      </c>
      <c r="D56" s="10"/>
      <c r="E56" s="10"/>
    </row>
    <row r="57" spans="1:5" ht="15" x14ac:dyDescent="0.25">
      <c r="A57" s="3"/>
      <c r="B57" s="5" t="s">
        <v>32</v>
      </c>
      <c r="C57" s="6">
        <f>SUM(C58:C58)</f>
        <v>1903996449</v>
      </c>
      <c r="D57" s="10"/>
      <c r="E57" s="10"/>
    </row>
    <row r="58" spans="1:5" ht="15" x14ac:dyDescent="0.25">
      <c r="A58" s="3"/>
      <c r="B58" t="s">
        <v>34</v>
      </c>
      <c r="C58" s="12">
        <v>1903996449</v>
      </c>
      <c r="D58" s="10">
        <v>45034</v>
      </c>
      <c r="E58" s="18">
        <v>45343</v>
      </c>
    </row>
    <row r="59" spans="1:5" ht="15" x14ac:dyDescent="0.25">
      <c r="A59" s="3"/>
      <c r="B59" s="5" t="s">
        <v>14</v>
      </c>
      <c r="C59" s="6">
        <f>SUM(C60:C61)</f>
        <v>9190300150</v>
      </c>
      <c r="D59" s="10"/>
      <c r="E59" s="10"/>
    </row>
    <row r="60" spans="1:5" x14ac:dyDescent="0.2">
      <c r="A60" s="3"/>
      <c r="B60" t="s">
        <v>53</v>
      </c>
      <c r="C60" s="12">
        <v>8668530000</v>
      </c>
      <c r="D60" s="10">
        <v>45189</v>
      </c>
      <c r="E60" s="10">
        <v>45378</v>
      </c>
    </row>
    <row r="61" spans="1:5" x14ac:dyDescent="0.2">
      <c r="A61" s="3"/>
      <c r="B61" t="s">
        <v>35</v>
      </c>
      <c r="C61" s="12">
        <v>521770150</v>
      </c>
      <c r="D61" s="10">
        <v>45034</v>
      </c>
      <c r="E61" s="10">
        <v>45378</v>
      </c>
    </row>
    <row r="62" spans="1:5" ht="12.75" customHeight="1" x14ac:dyDescent="0.2">
      <c r="A62" s="2"/>
      <c r="C62" s="12"/>
    </row>
    <row r="63" spans="1:5" ht="15" x14ac:dyDescent="0.25">
      <c r="A63" s="2"/>
      <c r="B63" s="5" t="s">
        <v>36</v>
      </c>
      <c r="C63" s="6">
        <f>+C65+C78+C81+C84</f>
        <v>272936779540</v>
      </c>
    </row>
    <row r="64" spans="1:5" x14ac:dyDescent="0.2">
      <c r="A64" s="3"/>
      <c r="C64" s="12"/>
    </row>
    <row r="65" spans="1:10" ht="15" x14ac:dyDescent="0.25">
      <c r="A65" s="3"/>
      <c r="B65" s="5" t="s">
        <v>11</v>
      </c>
      <c r="C65" s="6">
        <f>+C66+C71</f>
        <v>54722390340</v>
      </c>
    </row>
    <row r="66" spans="1:10" ht="15" x14ac:dyDescent="0.25">
      <c r="A66" s="3"/>
      <c r="B66" s="5" t="s">
        <v>12</v>
      </c>
      <c r="C66" s="6">
        <f>SUM(C67:C70)</f>
        <v>35660655959</v>
      </c>
    </row>
    <row r="67" spans="1:10" ht="12.75" customHeight="1" x14ac:dyDescent="0.2">
      <c r="A67" s="2"/>
      <c r="B67" t="s">
        <v>13</v>
      </c>
      <c r="C67" s="12">
        <v>4251015360</v>
      </c>
      <c r="D67" s="14" t="s">
        <v>67</v>
      </c>
      <c r="E67" s="23" t="s">
        <v>37</v>
      </c>
      <c r="J67" s="14"/>
    </row>
    <row r="68" spans="1:10" ht="12.75" customHeight="1" x14ac:dyDescent="0.2">
      <c r="A68" s="2"/>
      <c r="B68" s="13" t="s">
        <v>58</v>
      </c>
      <c r="C68" s="12">
        <v>4800406427</v>
      </c>
      <c r="D68" s="10">
        <v>45387</v>
      </c>
      <c r="E68" s="10">
        <v>45790</v>
      </c>
    </row>
    <row r="69" spans="1:10" ht="12.75" customHeight="1" x14ac:dyDescent="0.2">
      <c r="A69" s="2"/>
      <c r="B69" s="13" t="s">
        <v>17</v>
      </c>
      <c r="C69" s="12">
        <v>21752091322</v>
      </c>
      <c r="D69" s="25">
        <v>45385</v>
      </c>
      <c r="E69" s="10">
        <v>46046</v>
      </c>
    </row>
    <row r="70" spans="1:10" x14ac:dyDescent="0.2">
      <c r="A70" s="3"/>
      <c r="B70" t="s">
        <v>16</v>
      </c>
      <c r="C70" s="12">
        <v>4857142850</v>
      </c>
      <c r="D70" s="25">
        <v>45393</v>
      </c>
      <c r="E70" s="10">
        <v>45723</v>
      </c>
    </row>
    <row r="71" spans="1:10" ht="12.75" customHeight="1" x14ac:dyDescent="0.25">
      <c r="A71" s="2"/>
      <c r="B71" s="5" t="s">
        <v>14</v>
      </c>
      <c r="C71" s="6">
        <f>SUM(C72:C76)</f>
        <v>19061734381</v>
      </c>
    </row>
    <row r="72" spans="1:10" s="29" customFormat="1" ht="12.75" customHeight="1" x14ac:dyDescent="0.2">
      <c r="A72" s="27"/>
      <c r="B72" s="13" t="s">
        <v>57</v>
      </c>
      <c r="C72" s="28">
        <v>8953287769</v>
      </c>
      <c r="D72" s="25">
        <v>45387</v>
      </c>
      <c r="E72" s="25">
        <v>45996</v>
      </c>
    </row>
    <row r="73" spans="1:10" x14ac:dyDescent="0.2">
      <c r="A73" s="3"/>
      <c r="B73" t="s">
        <v>13</v>
      </c>
      <c r="C73" s="12">
        <v>2639515689</v>
      </c>
      <c r="D73" s="25">
        <v>45401</v>
      </c>
      <c r="E73" s="10">
        <v>46044</v>
      </c>
    </row>
    <row r="74" spans="1:10" x14ac:dyDescent="0.2">
      <c r="A74" s="3"/>
      <c r="B74" t="s">
        <v>18</v>
      </c>
      <c r="C74" s="12">
        <v>794922127</v>
      </c>
      <c r="D74" s="10">
        <v>45410</v>
      </c>
      <c r="E74" s="10">
        <v>45471</v>
      </c>
    </row>
    <row r="75" spans="1:10" x14ac:dyDescent="0.2">
      <c r="A75" s="3"/>
      <c r="B75" t="s">
        <v>38</v>
      </c>
      <c r="C75" s="12">
        <v>811191715</v>
      </c>
      <c r="D75" s="25">
        <v>45489</v>
      </c>
      <c r="E75" s="10">
        <v>45489</v>
      </c>
    </row>
    <row r="76" spans="1:10" x14ac:dyDescent="0.2">
      <c r="A76" s="3"/>
      <c r="B76" t="s">
        <v>56</v>
      </c>
      <c r="C76" s="12">
        <v>5862817081</v>
      </c>
      <c r="D76" s="25">
        <v>45410</v>
      </c>
      <c r="E76" s="25">
        <v>46081</v>
      </c>
    </row>
    <row r="77" spans="1:10" x14ac:dyDescent="0.2">
      <c r="A77" s="3"/>
      <c r="C77" s="12"/>
    </row>
    <row r="78" spans="1:10" ht="15" x14ac:dyDescent="0.25">
      <c r="A78" s="3"/>
      <c r="B78" s="5" t="s">
        <v>20</v>
      </c>
      <c r="C78" s="6">
        <f>+C79</f>
        <v>4536889200</v>
      </c>
    </row>
    <row r="79" spans="1:10" x14ac:dyDescent="0.2">
      <c r="A79" s="2"/>
      <c r="B79" t="s">
        <v>47</v>
      </c>
      <c r="C79" s="12">
        <v>4536889200</v>
      </c>
      <c r="D79" s="10">
        <v>45383</v>
      </c>
      <c r="E79" s="10">
        <v>46296</v>
      </c>
    </row>
    <row r="80" spans="1:10" x14ac:dyDescent="0.2">
      <c r="A80" s="2"/>
      <c r="C80" s="12"/>
    </row>
    <row r="81" spans="1:8" ht="15" x14ac:dyDescent="0.25">
      <c r="A81" s="3"/>
      <c r="B81" s="5" t="s">
        <v>39</v>
      </c>
      <c r="C81" s="6">
        <f>+C82</f>
        <v>5500000</v>
      </c>
    </row>
    <row r="82" spans="1:8" x14ac:dyDescent="0.2">
      <c r="A82" s="3"/>
      <c r="B82" t="s">
        <v>40</v>
      </c>
      <c r="C82" s="12">
        <v>5500000</v>
      </c>
      <c r="D82" s="10">
        <v>45383</v>
      </c>
      <c r="E82" s="10">
        <v>45657</v>
      </c>
    </row>
    <row r="83" spans="1:8" x14ac:dyDescent="0.2">
      <c r="A83" s="2"/>
      <c r="C83" s="12"/>
    </row>
    <row r="84" spans="1:8" ht="15" x14ac:dyDescent="0.25">
      <c r="A84" s="3"/>
      <c r="B84" s="5" t="s">
        <v>31</v>
      </c>
      <c r="C84" s="6">
        <f>+C85+C87</f>
        <v>213672000000</v>
      </c>
      <c r="D84" s="10"/>
    </row>
    <row r="85" spans="1:8" ht="15" x14ac:dyDescent="0.25">
      <c r="A85" s="3"/>
      <c r="B85" s="5" t="s">
        <v>32</v>
      </c>
      <c r="C85" s="6">
        <f>SUM(C86:C86)</f>
        <v>130500000000</v>
      </c>
    </row>
    <row r="86" spans="1:8" ht="15" x14ac:dyDescent="0.25">
      <c r="A86" s="2"/>
      <c r="B86" t="s">
        <v>33</v>
      </c>
      <c r="C86" s="12">
        <v>130500000000</v>
      </c>
      <c r="D86" s="15">
        <v>45401</v>
      </c>
      <c r="E86" s="10">
        <v>48072</v>
      </c>
    </row>
    <row r="87" spans="1:8" ht="15" x14ac:dyDescent="0.25">
      <c r="A87" s="3"/>
      <c r="B87" s="5" t="s">
        <v>14</v>
      </c>
      <c r="C87" s="6">
        <f>SUM(C88:C88)</f>
        <v>83172000000</v>
      </c>
      <c r="E87" s="10"/>
    </row>
    <row r="88" spans="1:8" ht="13.5" customHeight="1" x14ac:dyDescent="0.2">
      <c r="A88" s="4"/>
      <c r="B88" t="s">
        <v>53</v>
      </c>
      <c r="C88" s="12">
        <v>83172000000</v>
      </c>
      <c r="D88" s="10">
        <v>46133</v>
      </c>
      <c r="E88" s="10">
        <v>48081</v>
      </c>
      <c r="H88" s="19"/>
    </row>
    <row r="89" spans="1:8" ht="12.75" customHeight="1" x14ac:dyDescent="0.2">
      <c r="C89" s="12"/>
      <c r="D89" s="10"/>
      <c r="E89" s="10"/>
    </row>
    <row r="90" spans="1:8" ht="12.75" customHeight="1" x14ac:dyDescent="0.2">
      <c r="C90" s="12"/>
      <c r="D90" s="11" t="s">
        <v>68</v>
      </c>
    </row>
    <row r="91" spans="1:8" ht="15" x14ac:dyDescent="0.25">
      <c r="B91" s="7"/>
      <c r="C91" s="12"/>
    </row>
    <row r="92" spans="1:8" ht="15" x14ac:dyDescent="0.25">
      <c r="B92" s="7"/>
    </row>
    <row r="93" spans="1:8" ht="15" x14ac:dyDescent="0.25">
      <c r="B93" s="7" t="s">
        <v>41</v>
      </c>
    </row>
    <row r="94" spans="1:8" ht="15" x14ac:dyDescent="0.25">
      <c r="B94" s="7" t="s">
        <v>42</v>
      </c>
    </row>
  </sheetData>
  <mergeCells count="3">
    <mergeCell ref="D4:E4"/>
    <mergeCell ref="D1:E1"/>
    <mergeCell ref="B2:F2"/>
  </mergeCells>
  <pageMargins left="0.39370078740157483" right="0.27559055118110237" top="1.1811023622047245" bottom="0.62992125984251968" header="0.35433070866141736" footer="0.51181102362204722"/>
  <pageSetup paperSize="9" scale="86" firstPageNumber="0" fitToHeight="0" orientation="portrait" r:id="rId1"/>
  <rowBreaks count="1" manualBreakCount="1">
    <brk id="62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XbQTxIJJS5ACnCzacGSjVawodxz/vF1dkQALhXnCCco=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T+WQU2vIzNoT/Fd73rBiYH77AprxFnDtroKPncGmiys=</DigestValue>
    </Reference>
  </SignedInfo>
  <SignatureValue>ZUSBvWmnh0Xkn2X5pLzXalkMtBepGcMqjORXYNvL4TAHXuojUl5twtWQ4xSw8UfzxfOxH24M2BV1
8XVi2MtmuyehF7R7VEhUZ+LuFHhjZdFe2+NID3EyxzXO/wi4/ghC3gJKrAWZpxKvnVQCjAJOObA/
RQN0EvqIhx0soFsOO5RncQzaaz7fVrcZc2qiJlPaKs6Xi3h96k2olz6pZGHtoIO7gIn9a+UVvo2p
jb81UwHdYm5sY1i+5w3RO30ZgFv6a4hLZWj/ZacKUlwOs1hxw1AQ4A0STroVNpmge4eFVOkKzXq+
ccIxj4qEWwk3R4f8RsqCA07qcSpkp+qqUxAmzA==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/leiYoOG0+D7zAdGKNM7voOaHRylnsIGYyINcPwSlus=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/4OkXyud1L1f+v3kT+9Mph+GysBLEgIHayjLwEtnQHs=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gvRjrxKzyYbrJeXVO1fk7JIbI6AB9pmSMy9PPY6D2rM=</DigestValue>
      </Reference>
      <Reference URI="/xl/sharedStrings.xml?ContentType=application/vnd.openxmlformats-officedocument.spreadsheetml.sharedStrings+xml">
        <DigestMethod Algorithm="http://www.w3.org/2001/04/xmlenc#sha256"/>
        <DigestValue>GW7ZF+5PDN3IOtdw9+DlZOLSYUEePXI37VH+AHSFSs0=</DigestValue>
      </Reference>
      <Reference URI="/xl/styles.xml?ContentType=application/vnd.openxmlformats-officedocument.spreadsheetml.styles+xml">
        <DigestMethod Algorithm="http://www.w3.org/2001/04/xmlenc#sha256"/>
        <DigestValue>TpAGns3AoKZxLdx4j4LRcLY3tiFcyjG05lA+1FE8fIY=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lsmZdt5pb72ybtojQQNjbeRW/PQuK91nMxpOl0fRnN4=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zvNkAvQRk9g0Z5GRkIfWrLlHTruXCmSLn9ohV2AI7b8=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2023-05-16T18:46:39Z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2023-05-16T18:46:39Z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 2023</vt:lpstr>
      <vt:lpstr>'MARZO 2023'!Área_de_impresión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cp:lastPrinted>2022-03-17T18:42:19Z</cp:lastPrinted>
  <dcterms:created xsi:type="dcterms:W3CDTF">2021-03-24T21:33:11Z</dcterms:created>
  <dcterms:modified xsi:type="dcterms:W3CDTF">2023-05-16T16:21:17Z</dcterms:modified>
</cp:coreProperties>
</file>